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19416" windowHeight="11016" tabRatio="664"/>
  </bookViews>
  <sheets>
    <sheet name="Приложение 1 " sheetId="10" r:id="rId1"/>
  </sheets>
  <definedNames>
    <definedName name="_xlnm._FilterDatabase" localSheetId="0" hidden="1">'Приложение 1 '!$A$4:$U$26</definedName>
    <definedName name="_xlnm.Print_Titles" localSheetId="0">'Приложение 1 '!$4:$4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6" i="10" l="1"/>
  <c r="T7" i="10"/>
  <c r="T8" i="10"/>
  <c r="T9" i="10"/>
  <c r="T10" i="10"/>
  <c r="T11" i="10"/>
  <c r="T12" i="10"/>
  <c r="T13" i="10"/>
  <c r="T14" i="10"/>
  <c r="T15" i="10"/>
  <c r="T16" i="10"/>
  <c r="T17" i="10"/>
  <c r="T18" i="10"/>
  <c r="T5" i="10"/>
  <c r="T19" i="10"/>
  <c r="T20" i="10"/>
  <c r="T21" i="10"/>
  <c r="T22" i="10"/>
  <c r="T23" i="10"/>
  <c r="T24" i="10"/>
  <c r="T25" i="10"/>
  <c r="T26" i="10"/>
  <c r="M26" i="10"/>
  <c r="G26" i="10"/>
  <c r="M25" i="10"/>
  <c r="G25" i="10"/>
  <c r="M24" i="10"/>
  <c r="G24" i="10"/>
  <c r="M23" i="10"/>
  <c r="G23" i="10"/>
  <c r="M22" i="10"/>
  <c r="G22" i="10"/>
  <c r="M21" i="10"/>
  <c r="G21" i="10"/>
  <c r="M20" i="10"/>
  <c r="G20" i="10"/>
  <c r="M19" i="10"/>
  <c r="G19" i="10"/>
  <c r="M18" i="10"/>
  <c r="G18" i="10"/>
  <c r="M17" i="10"/>
  <c r="G17" i="10"/>
  <c r="M16" i="10"/>
  <c r="G16" i="10"/>
  <c r="M15" i="10"/>
  <c r="G15" i="10"/>
  <c r="M14" i="10"/>
  <c r="G14" i="10"/>
  <c r="M13" i="10"/>
  <c r="G13" i="10"/>
  <c r="M12" i="10"/>
  <c r="G12" i="10"/>
  <c r="M11" i="10"/>
  <c r="G11" i="10"/>
  <c r="M10" i="10"/>
  <c r="G10" i="10"/>
  <c r="M9" i="10"/>
  <c r="G9" i="10"/>
  <c r="M8" i="10"/>
  <c r="G8" i="10"/>
  <c r="M7" i="10"/>
  <c r="G7" i="10"/>
  <c r="M6" i="10"/>
  <c r="G6" i="10"/>
  <c r="M5" i="10"/>
  <c r="G5" i="10"/>
  <c r="T27" i="10" l="1"/>
  <c r="U14" i="10"/>
  <c r="U8" i="10"/>
  <c r="U10" i="10"/>
  <c r="U16" i="10"/>
  <c r="U9" i="10"/>
  <c r="U15" i="10"/>
  <c r="U11" i="10"/>
  <c r="U17" i="10"/>
  <c r="U7" i="10"/>
  <c r="U5" i="10"/>
  <c r="U13" i="10"/>
  <c r="U18" i="10"/>
  <c r="U12" i="10"/>
  <c r="U6" i="10"/>
  <c r="M27" i="10"/>
  <c r="U27" i="10" l="1"/>
</calcChain>
</file>

<file path=xl/sharedStrings.xml><?xml version="1.0" encoding="utf-8"?>
<sst xmlns="http://schemas.openxmlformats.org/spreadsheetml/2006/main" count="126" uniqueCount="70">
  <si>
    <t>Наименование</t>
  </si>
  <si>
    <t>нейрохир</t>
  </si>
  <si>
    <t>ЦССХ</t>
  </si>
  <si>
    <t>интервенция</t>
  </si>
  <si>
    <t>опер</t>
  </si>
  <si>
    <t>хирургия 2</t>
  </si>
  <si>
    <t>травмв</t>
  </si>
  <si>
    <t>Техническая спецификация</t>
  </si>
  <si>
    <t>Номер лота</t>
  </si>
  <si>
    <t>Цена за единицу в тенге</t>
  </si>
  <si>
    <t>Количество</t>
  </si>
  <si>
    <t>Общая сумма в тенге</t>
  </si>
  <si>
    <t>Ед. изм.</t>
  </si>
  <si>
    <t>ИТОГО:</t>
  </si>
  <si>
    <t>Набор</t>
  </si>
  <si>
    <t>Реагент для определения Д-Димер на 150 тестов на анализатор Sysmex СS 2500</t>
  </si>
  <si>
    <t>СА Clean 2 раствор промывочный (1уп х 500 мл)  на коагулометр</t>
  </si>
  <si>
    <t>Комплект красителей по Романовскому</t>
  </si>
  <si>
    <t>Краска Май-Грюнвальда</t>
  </si>
  <si>
    <t xml:space="preserve">Иммунохроматографические экспресс-тесты для выявления инфекционных антигенов лямблиоза в фекалиях человека. </t>
  </si>
  <si>
    <t>Контроль качества уровень 1</t>
  </si>
  <si>
    <t>Контроль качества уровень 1-на тромбоэластограф</t>
  </si>
  <si>
    <t>Контроль качества уровень 2</t>
  </si>
  <si>
    <t>Контроль качества уровень 2-на тромбоэластограф</t>
  </si>
  <si>
    <t>Д-Димер контроль 2х5х1ml  норма и патология на анализатор Sysmex СS 2500</t>
  </si>
  <si>
    <t>Реагент для определения АПТВ Патромтин SL (20 x 5 мл) на коагулометр Sysmex CA1500, на 2000 тестов</t>
  </si>
  <si>
    <t xml:space="preserve">Хлорид кальция 0,025 моль/л (10 x 15 мл). Реактив на коагулометр Sysmex CA1500 </t>
  </si>
  <si>
    <t>Реагент для скрининга волчаночного антикоагулянта LA 1 (10 x 2 мл) на коагулометр Sysmex CA1500, на 200 тестов</t>
  </si>
  <si>
    <t>Реагент подтверждающий для волчаночного антикоагулянта LA 2 (10 x 1 мл) на коагулометре Sysmex CA1500, на  100 тестов</t>
  </si>
  <si>
    <t xml:space="preserve">Раствор чистящий CA Clean I (1 x 50 мл) на коагулометр Sysmex CA1500 </t>
  </si>
  <si>
    <t xml:space="preserve">Раствор промывочный CA Clean II (rinse) (1 x 500 мл) на коагулометр "Sysmex CA1500" </t>
  </si>
  <si>
    <t xml:space="preserve">Контрольная плазма норма Control Plasma N (10 x 1 ml). Реактив на коагулометр Sysmex CA1500 </t>
  </si>
  <si>
    <t xml:space="preserve">Контрольная плазма патология Control Plasma P (10 x1 ml). Реактив на коагулометр Sysmex CA1500 </t>
  </si>
  <si>
    <t>Буфер Оурена вероналовый 10х15 мл. Реактив на коагулометр Sysmex CA1500</t>
  </si>
  <si>
    <t>Азур-Эозин по Романовскому с буфером.</t>
  </si>
  <si>
    <t>Линейные иммунологические тесты для определения антинуклеарных антител при аутоиммунных заболеваниях, 24 теста</t>
  </si>
  <si>
    <t xml:space="preserve"> Раствор для мочевой станции LAURA XL</t>
  </si>
  <si>
    <t>Реактив на тромбоэластограф кюветы одноразовые и стержни с гепариназой.</t>
  </si>
  <si>
    <t>Реактив на тромбоэластограф (СаСl 2 0,2 М) (5мл. на 250 исследований)</t>
  </si>
  <si>
    <t>Реактив на тромбоэластограф Коалин (25 шт./уп.)</t>
  </si>
  <si>
    <t>Штука</t>
  </si>
  <si>
    <t>Краска Май-Грюнвальда, в бут.(1л)</t>
  </si>
  <si>
    <t>Упаковка</t>
  </si>
  <si>
    <t>Чашка Петри</t>
  </si>
  <si>
    <t>Чашка Петри 14х90, одноразовая, стерильная, односекционная, полистирол.</t>
  </si>
  <si>
    <t>Сумма лота</t>
  </si>
  <si>
    <t>Экономия</t>
  </si>
  <si>
    <t>Цена за единицу,  тенге</t>
  </si>
  <si>
    <t>Поставщик</t>
  </si>
  <si>
    <t>Торговое наименование</t>
  </si>
  <si>
    <t>Приложение №1 к Протоколу итогов к Объявлению №7-8/24 зцп от 16.09.2024 г.</t>
  </si>
  <si>
    <t>ТОО «Медио Art Lab»</t>
  </si>
  <si>
    <t>ТОО «Южная медицинская компания Текна»</t>
  </si>
  <si>
    <t>ТОО «IVD Holding»</t>
  </si>
  <si>
    <t>-</t>
  </si>
  <si>
    <t>Информация по повторному закупу  медицинских изделий способом запроса ценовых предложений</t>
  </si>
  <si>
    <t xml:space="preserve">Азур-Эозин по Романовскому с буфером, 1 л. РК-МИ (in vitro)-5№026046 ООО "МиниМед" Брянск, Россия </t>
  </si>
  <si>
    <t xml:space="preserve">Метиленовый синий Эозин по Май-Грюнвальду 1 л Минимед, РК-МИ (in vitro)-5№026393 ООО "МиниМед" Брянск, Россия </t>
  </si>
  <si>
    <t>Иммунохроматографический экспресс-тест для выявления антигенов лямблий в фекалиях человека  Тест-набор Certest Giardia РК-ИМН-5№020241 CerTest Biotec Испания</t>
  </si>
  <si>
    <t>Реагент для определения Д-Димер на 150 тестов на анализатор Sysmex СS 2500 РК-МТ-5№017435 Sysmex Corporation Япония</t>
  </si>
  <si>
    <t>Д-Димер контроль 2х5х1ml  норма и патология на анализатор Sysmex СS 2500 РК-МТ-5№017435 Sysmex Corporation Япония</t>
  </si>
  <si>
    <t>Реагент для определения АПТВ Патромтин SL (20 x 5 мл) на коагулометр Sysmex CA1500, на 2000 тестов РК-МТ-5№017435 Sysmex Corporation Япония</t>
  </si>
  <si>
    <t>Хлорид кальция 0,025 моль/л (10 x 15 мл). Реактив на коагулометр Sysmex CA1500 РК-МТ-5№017435 Sysmex Corporation Япония</t>
  </si>
  <si>
    <t>Реагент для скрининга волчаночного антикоагулянта LA 1 (10 x 2 мл) на коагулометр Sysmex CA1500, на 200 тестов РК-МТ-5№017435 Sysmex Corporation Япония</t>
  </si>
  <si>
    <t>Реагент подтверждающий для волчаночного антикоагулянта LA 2 (10 x 1 мл) на коагулометре Sysmex CA1500, на  100 тестов РК-МТ-5№017435 Sysmex Corporation Япония</t>
  </si>
  <si>
    <t>Раствор чистящий CA Clean I (1 x 50 мл) на коагулометр Sysmex CA1500  РК-МТ-5№017435 Sysmex Corporation Япония</t>
  </si>
  <si>
    <t>Раствор промывочный CA Clean II (rinse) (1 x 500 мл) на коагулометр "Sysmex CA1500" РК-МТ-5№017435 Sysmex Corporation Япония</t>
  </si>
  <si>
    <t>Контрольная плазма норма Control Plasma N (10 x 1 ml). Реактив на коагулометр Sysmex CA1500 РК-МТ-5№017435 Sysmex Corporation Япония</t>
  </si>
  <si>
    <t>Контрольная плазма патология Control Plasma P (10 x1 ml). Реактив на коагулометр Sysmex CA1500 РК-МТ-5№017435 Sysmex Corporation Япония</t>
  </si>
  <si>
    <t>Буфер Оурена вероналовый 10х15 мл. Реактив на коагулометр Sysmex CA1500 РК-МТ-5№017435 Sysmex Corporation Япония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</si>
</sst>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_-;\-* #,##0.00_-;_-* &quot;-&quot;??_-;_-@_-"/>
    <numFmt numFmtId="166" formatCode="_-* #,##0_-;\-* #,##0_-;_-* &quot;-&quot;??_-;_-@_-"/>
    <numFmt numFmtId="167" formatCode="_-* #,##0.00\ _₸_-;\-* #,##0.00\ _₸_-;_-* &quot;-&quot;??\ _₸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4" fillId="0" borderId="0">
      <alignment horizontal="center"/>
    </xf>
    <xf numFmtId="0" fontId="5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1" fillId="0" borderId="0">
      <alignment horizontal="center"/>
    </xf>
    <xf numFmtId="0" fontId="5" fillId="0" borderId="0">
      <alignment horizontal="center"/>
    </xf>
    <xf numFmtId="0" fontId="4" fillId="0" borderId="0"/>
    <xf numFmtId="0" fontId="8" fillId="0" borderId="0"/>
    <xf numFmtId="0" fontId="6" fillId="0" borderId="0"/>
    <xf numFmtId="0" fontId="1" fillId="0" borderId="0"/>
    <xf numFmtId="0" fontId="9" fillId="0" borderId="0"/>
    <xf numFmtId="0" fontId="7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26">
    <xf numFmtId="0" fontId="0" fillId="0" borderId="0" xfId="0"/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right"/>
    </xf>
    <xf numFmtId="0" fontId="11" fillId="0" borderId="0" xfId="0" applyFont="1" applyFill="1" applyAlignment="1"/>
    <xf numFmtId="0" fontId="11" fillId="0" borderId="1" xfId="0" applyFont="1" applyFill="1" applyBorder="1" applyAlignment="1">
      <alignment horizontal="center" vertical="top" wrapText="1"/>
    </xf>
    <xf numFmtId="0" fontId="12" fillId="0" borderId="2" xfId="2" applyFont="1" applyFill="1" applyBorder="1" applyAlignment="1">
      <alignment horizontal="center" vertical="top" wrapText="1"/>
    </xf>
    <xf numFmtId="166" fontId="12" fillId="0" borderId="2" xfId="1" applyNumberFormat="1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165" fontId="10" fillId="0" borderId="1" xfId="1" applyFont="1" applyFill="1" applyBorder="1" applyAlignment="1">
      <alignment horizontal="left" vertical="top" wrapText="1"/>
    </xf>
    <xf numFmtId="165" fontId="10" fillId="0" borderId="1" xfId="1" applyFont="1" applyBorder="1" applyAlignment="1">
      <alignment horizontal="left" vertical="top" wrapText="1"/>
    </xf>
    <xf numFmtId="0" fontId="10" fillId="0" borderId="0" xfId="0" applyFont="1" applyFill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165" fontId="11" fillId="0" borderId="1" xfId="1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left" wrapText="1"/>
    </xf>
    <xf numFmtId="165" fontId="11" fillId="0" borderId="1" xfId="0" applyNumberFormat="1" applyFont="1" applyFill="1" applyBorder="1" applyAlignment="1">
      <alignment wrapText="1"/>
    </xf>
    <xf numFmtId="165" fontId="11" fillId="0" borderId="1" xfId="0" applyNumberFormat="1" applyFont="1" applyFill="1" applyBorder="1" applyAlignment="1">
      <alignment horizontal="left" wrapText="1"/>
    </xf>
    <xf numFmtId="0" fontId="11" fillId="0" borderId="0" xfId="0" applyFont="1" applyFill="1" applyAlignment="1">
      <alignment wrapText="1"/>
    </xf>
    <xf numFmtId="164" fontId="10" fillId="0" borderId="0" xfId="0" applyNumberFormat="1" applyFont="1" applyFill="1" applyAlignment="1">
      <alignment horizontal="right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165" fontId="10" fillId="0" borderId="1" xfId="1" applyFont="1" applyFill="1" applyBorder="1" applyAlignment="1">
      <alignment vertical="top" wrapText="1"/>
    </xf>
    <xf numFmtId="166" fontId="13" fillId="0" borderId="1" xfId="1" applyNumberFormat="1" applyFont="1" applyFill="1" applyBorder="1" applyAlignment="1">
      <alignment vertical="top" wrapText="1"/>
    </xf>
    <xf numFmtId="165" fontId="10" fillId="0" borderId="1" xfId="1" applyFont="1" applyBorder="1" applyAlignment="1">
      <alignment vertical="top" wrapText="1"/>
    </xf>
  </cellXfs>
  <cellStyles count="27">
    <cellStyle name="Excel Built-in Normal" xfId="8"/>
    <cellStyle name="Normal 2" xfId="9"/>
    <cellStyle name="Normal 5" xfId="10"/>
    <cellStyle name="Normal_Sheet1" xfId="11"/>
    <cellStyle name="Обычный" xfId="0" builtinId="0"/>
    <cellStyle name="Обычный 16" xfId="12"/>
    <cellStyle name="Обычный 2" xfId="4"/>
    <cellStyle name="Обычный 2 2" xfId="6"/>
    <cellStyle name="Обычный 2 2 2" xfId="14"/>
    <cellStyle name="Обычный 2 3" xfId="15"/>
    <cellStyle name="Обычный 2 3 2" xfId="16"/>
    <cellStyle name="Обычный 2 4" xfId="17"/>
    <cellStyle name="Обычный 2 4 3" xfId="2"/>
    <cellStyle name="Обычный 2 4 3 2 2 2" xfId="3"/>
    <cellStyle name="Обычный 2 5" xfId="13"/>
    <cellStyle name="Обычный 3" xfId="5"/>
    <cellStyle name="Обычный 4" xfId="18"/>
    <cellStyle name="Обычный 4 2" xfId="19"/>
    <cellStyle name="Обычный 5" xfId="20"/>
    <cellStyle name="Обычный 6" xfId="21"/>
    <cellStyle name="Обычный 7" xfId="7"/>
    <cellStyle name="Финансовый" xfId="1" builtinId="3"/>
    <cellStyle name="Финансовый 2" xfId="22"/>
    <cellStyle name="Финансовый 2 2" xfId="23"/>
    <cellStyle name="Финансовый 3" xfId="24"/>
    <cellStyle name="Финансовый 4" xfId="25"/>
    <cellStyle name="Финансовый 5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8"/>
  <sheetViews>
    <sheetView tabSelected="1" zoomScale="70" zoomScaleNormal="70" workbookViewId="0">
      <pane xSplit="13" ySplit="4" topLeftCell="N5" activePane="bottomRight" state="frozen"/>
      <selection pane="topRight" activeCell="N1" sqref="N1"/>
      <selection pane="bottomLeft" activeCell="A5" sqref="A5"/>
      <selection pane="bottomRight" activeCell="T34" sqref="T34"/>
    </sheetView>
  </sheetViews>
  <sheetFormatPr defaultColWidth="8.88671875" defaultRowHeight="13.8" x14ac:dyDescent="0.25"/>
  <cols>
    <col min="1" max="1" width="5.109375" style="1" customWidth="1"/>
    <col min="2" max="2" width="26.77734375" style="1" customWidth="1"/>
    <col min="3" max="3" width="30" style="1" customWidth="1"/>
    <col min="4" max="4" width="11.77734375" style="1" customWidth="1"/>
    <col min="5" max="5" width="8.44140625" style="1" customWidth="1"/>
    <col min="6" max="10" width="0" style="1" hidden="1" customWidth="1"/>
    <col min="11" max="11" width="6.77734375" style="1" hidden="1" customWidth="1"/>
    <col min="12" max="12" width="12.109375" style="1" customWidth="1"/>
    <col min="13" max="13" width="14.77734375" style="1" customWidth="1"/>
    <col min="14" max="14" width="15.109375" style="1" customWidth="1"/>
    <col min="15" max="15" width="14.44140625" style="1" customWidth="1"/>
    <col min="16" max="16" width="14.109375" style="1" customWidth="1"/>
    <col min="17" max="17" width="11.88671875" style="1" customWidth="1"/>
    <col min="18" max="18" width="20.33203125" style="2" customWidth="1"/>
    <col min="19" max="19" width="19.21875" style="2" customWidth="1"/>
    <col min="20" max="20" width="19" style="1" customWidth="1"/>
    <col min="21" max="21" width="19.21875" style="2" customWidth="1"/>
    <col min="22" max="22" width="13.77734375" style="1" customWidth="1"/>
    <col min="23" max="16384" width="8.88671875" style="1"/>
  </cols>
  <sheetData>
    <row r="1" spans="1:21" ht="31.2" customHeight="1" x14ac:dyDescent="0.25">
      <c r="U1" s="3" t="s">
        <v>50</v>
      </c>
    </row>
    <row r="2" spans="1:21" x14ac:dyDescent="0.25">
      <c r="B2" s="4" t="s">
        <v>55</v>
      </c>
    </row>
    <row r="4" spans="1:21" s="8" customFormat="1" ht="55.2" x14ac:dyDescent="0.3">
      <c r="A4" s="5" t="s">
        <v>8</v>
      </c>
      <c r="B4" s="6" t="s">
        <v>0</v>
      </c>
      <c r="C4" s="6" t="s">
        <v>7</v>
      </c>
      <c r="D4" s="6" t="s">
        <v>12</v>
      </c>
      <c r="E4" s="5" t="s">
        <v>10</v>
      </c>
      <c r="F4" s="7" t="s">
        <v>4</v>
      </c>
      <c r="G4" s="7" t="s">
        <v>6</v>
      </c>
      <c r="H4" s="7" t="s">
        <v>5</v>
      </c>
      <c r="I4" s="7" t="s">
        <v>1</v>
      </c>
      <c r="J4" s="7" t="s">
        <v>3</v>
      </c>
      <c r="K4" s="7" t="s">
        <v>2</v>
      </c>
      <c r="L4" s="7" t="s">
        <v>9</v>
      </c>
      <c r="M4" s="7" t="s">
        <v>11</v>
      </c>
      <c r="N4" s="5" t="s">
        <v>51</v>
      </c>
      <c r="O4" s="5" t="s">
        <v>52</v>
      </c>
      <c r="P4" s="5" t="s">
        <v>53</v>
      </c>
      <c r="Q4" s="5" t="s">
        <v>47</v>
      </c>
      <c r="R4" s="5" t="s">
        <v>49</v>
      </c>
      <c r="S4" s="5" t="s">
        <v>48</v>
      </c>
      <c r="T4" s="5" t="s">
        <v>45</v>
      </c>
      <c r="U4" s="5" t="s">
        <v>46</v>
      </c>
    </row>
    <row r="5" spans="1:21" s="11" customFormat="1" ht="96.6" x14ac:dyDescent="0.3">
      <c r="A5" s="20">
        <v>1</v>
      </c>
      <c r="B5" s="20" t="s">
        <v>15</v>
      </c>
      <c r="C5" s="20" t="s">
        <v>15</v>
      </c>
      <c r="D5" s="21" t="s">
        <v>42</v>
      </c>
      <c r="E5" s="20">
        <v>2</v>
      </c>
      <c r="F5" s="23">
        <v>519831</v>
      </c>
      <c r="G5" s="23">
        <f t="shared" ref="G5:G25" si="0">E5*F5</f>
        <v>1039662</v>
      </c>
      <c r="H5" s="24"/>
      <c r="I5" s="24"/>
      <c r="J5" s="24"/>
      <c r="K5" s="24"/>
      <c r="L5" s="23">
        <v>519831</v>
      </c>
      <c r="M5" s="23">
        <f>E5*L5</f>
        <v>1039662</v>
      </c>
      <c r="N5" s="23"/>
      <c r="O5" s="23"/>
      <c r="P5" s="25">
        <v>486096</v>
      </c>
      <c r="Q5" s="25">
        <v>486096</v>
      </c>
      <c r="R5" s="21" t="s">
        <v>59</v>
      </c>
      <c r="S5" s="9" t="s">
        <v>53</v>
      </c>
      <c r="T5" s="10">
        <f>E5*Q5</f>
        <v>972192</v>
      </c>
      <c r="U5" s="10">
        <f>M5-T5</f>
        <v>67470</v>
      </c>
    </row>
    <row r="6" spans="1:21" s="11" customFormat="1" ht="96.6" x14ac:dyDescent="0.3">
      <c r="A6" s="20">
        <v>2</v>
      </c>
      <c r="B6" s="21" t="s">
        <v>24</v>
      </c>
      <c r="C6" s="21" t="s">
        <v>24</v>
      </c>
      <c r="D6" s="21" t="s">
        <v>42</v>
      </c>
      <c r="E6" s="21">
        <v>1</v>
      </c>
      <c r="F6" s="25">
        <v>148635</v>
      </c>
      <c r="G6" s="25">
        <f t="shared" si="0"/>
        <v>148635</v>
      </c>
      <c r="H6" s="24"/>
      <c r="I6" s="24"/>
      <c r="J6" s="24"/>
      <c r="K6" s="24"/>
      <c r="L6" s="25">
        <v>148635</v>
      </c>
      <c r="M6" s="23">
        <f t="shared" ref="M6:M26" si="1">E6*L6</f>
        <v>148635</v>
      </c>
      <c r="N6" s="23"/>
      <c r="O6" s="23"/>
      <c r="P6" s="25">
        <v>138984</v>
      </c>
      <c r="Q6" s="25">
        <v>138984</v>
      </c>
      <c r="R6" s="21" t="s">
        <v>60</v>
      </c>
      <c r="S6" s="9" t="s">
        <v>53</v>
      </c>
      <c r="T6" s="10">
        <f t="shared" ref="T6:T18" si="2">E6*Q6</f>
        <v>138984</v>
      </c>
      <c r="U6" s="10">
        <f t="shared" ref="U6:U18" si="3">M6-T6</f>
        <v>9651</v>
      </c>
    </row>
    <row r="7" spans="1:21" s="11" customFormat="1" ht="110.4" x14ac:dyDescent="0.3">
      <c r="A7" s="20">
        <v>3</v>
      </c>
      <c r="B7" s="21" t="s">
        <v>25</v>
      </c>
      <c r="C7" s="21" t="s">
        <v>25</v>
      </c>
      <c r="D7" s="21" t="s">
        <v>14</v>
      </c>
      <c r="E7" s="21">
        <v>1</v>
      </c>
      <c r="F7" s="25">
        <v>187645</v>
      </c>
      <c r="G7" s="25">
        <f t="shared" si="0"/>
        <v>187645</v>
      </c>
      <c r="H7" s="24"/>
      <c r="I7" s="24"/>
      <c r="J7" s="24"/>
      <c r="K7" s="24"/>
      <c r="L7" s="25">
        <v>187645</v>
      </c>
      <c r="M7" s="23">
        <f t="shared" si="1"/>
        <v>187645</v>
      </c>
      <c r="N7" s="23"/>
      <c r="O7" s="23"/>
      <c r="P7" s="25">
        <v>143256</v>
      </c>
      <c r="Q7" s="25">
        <v>143256</v>
      </c>
      <c r="R7" s="21" t="s">
        <v>61</v>
      </c>
      <c r="S7" s="9" t="s">
        <v>53</v>
      </c>
      <c r="T7" s="10">
        <f t="shared" si="2"/>
        <v>143256</v>
      </c>
      <c r="U7" s="10">
        <f t="shared" si="3"/>
        <v>44389</v>
      </c>
    </row>
    <row r="8" spans="1:21" s="11" customFormat="1" ht="96.6" x14ac:dyDescent="0.3">
      <c r="A8" s="20">
        <v>4</v>
      </c>
      <c r="B8" s="21" t="s">
        <v>26</v>
      </c>
      <c r="C8" s="21" t="s">
        <v>26</v>
      </c>
      <c r="D8" s="21" t="s">
        <v>14</v>
      </c>
      <c r="E8" s="21">
        <v>1</v>
      </c>
      <c r="F8" s="25">
        <v>48951</v>
      </c>
      <c r="G8" s="25">
        <f t="shared" si="0"/>
        <v>48951</v>
      </c>
      <c r="H8" s="24"/>
      <c r="I8" s="24"/>
      <c r="J8" s="24"/>
      <c r="K8" s="24"/>
      <c r="L8" s="25">
        <v>48951</v>
      </c>
      <c r="M8" s="23">
        <f t="shared" si="1"/>
        <v>48951</v>
      </c>
      <c r="N8" s="23"/>
      <c r="O8" s="23"/>
      <c r="P8" s="25">
        <v>45768</v>
      </c>
      <c r="Q8" s="25">
        <v>45768</v>
      </c>
      <c r="R8" s="21" t="s">
        <v>62</v>
      </c>
      <c r="S8" s="9" t="s">
        <v>53</v>
      </c>
      <c r="T8" s="10">
        <f t="shared" si="2"/>
        <v>45768</v>
      </c>
      <c r="U8" s="10">
        <f t="shared" si="3"/>
        <v>3183</v>
      </c>
    </row>
    <row r="9" spans="1:21" s="11" customFormat="1" ht="138" x14ac:dyDescent="0.3">
      <c r="A9" s="20">
        <v>5</v>
      </c>
      <c r="B9" s="21" t="s">
        <v>27</v>
      </c>
      <c r="C9" s="21" t="s">
        <v>27</v>
      </c>
      <c r="D9" s="21" t="s">
        <v>14</v>
      </c>
      <c r="E9" s="21">
        <v>1</v>
      </c>
      <c r="F9" s="25">
        <v>288815</v>
      </c>
      <c r="G9" s="25">
        <f t="shared" si="0"/>
        <v>288815</v>
      </c>
      <c r="H9" s="24"/>
      <c r="I9" s="24"/>
      <c r="J9" s="24"/>
      <c r="K9" s="24"/>
      <c r="L9" s="25">
        <v>288815</v>
      </c>
      <c r="M9" s="23">
        <f t="shared" si="1"/>
        <v>288815</v>
      </c>
      <c r="N9" s="23"/>
      <c r="O9" s="23"/>
      <c r="P9" s="25">
        <v>213937</v>
      </c>
      <c r="Q9" s="25">
        <v>213937</v>
      </c>
      <c r="R9" s="21" t="s">
        <v>63</v>
      </c>
      <c r="S9" s="9" t="s">
        <v>53</v>
      </c>
      <c r="T9" s="10">
        <f t="shared" si="2"/>
        <v>213937</v>
      </c>
      <c r="U9" s="10">
        <f t="shared" si="3"/>
        <v>74878</v>
      </c>
    </row>
    <row r="10" spans="1:21" s="11" customFormat="1" ht="138" x14ac:dyDescent="0.3">
      <c r="A10" s="20">
        <v>6</v>
      </c>
      <c r="B10" s="21" t="s">
        <v>28</v>
      </c>
      <c r="C10" s="21" t="s">
        <v>28</v>
      </c>
      <c r="D10" s="21" t="s">
        <v>14</v>
      </c>
      <c r="E10" s="21">
        <v>1</v>
      </c>
      <c r="F10" s="25">
        <v>247286.3</v>
      </c>
      <c r="G10" s="25">
        <f t="shared" si="0"/>
        <v>247286.3</v>
      </c>
      <c r="H10" s="24"/>
      <c r="I10" s="24"/>
      <c r="J10" s="24"/>
      <c r="K10" s="24"/>
      <c r="L10" s="25">
        <v>247286.3</v>
      </c>
      <c r="M10" s="23">
        <f t="shared" si="1"/>
        <v>247286.3</v>
      </c>
      <c r="N10" s="23"/>
      <c r="O10" s="23"/>
      <c r="P10" s="25">
        <v>183175</v>
      </c>
      <c r="Q10" s="25">
        <v>183175</v>
      </c>
      <c r="R10" s="21" t="s">
        <v>64</v>
      </c>
      <c r="S10" s="9" t="s">
        <v>53</v>
      </c>
      <c r="T10" s="10">
        <f t="shared" si="2"/>
        <v>183175</v>
      </c>
      <c r="U10" s="10">
        <f t="shared" si="3"/>
        <v>64111.299999999988</v>
      </c>
    </row>
    <row r="11" spans="1:21" s="11" customFormat="1" ht="96.6" x14ac:dyDescent="0.3">
      <c r="A11" s="20">
        <v>7</v>
      </c>
      <c r="B11" s="21" t="s">
        <v>29</v>
      </c>
      <c r="C11" s="21" t="s">
        <v>29</v>
      </c>
      <c r="D11" s="21" t="s">
        <v>42</v>
      </c>
      <c r="E11" s="21">
        <v>15</v>
      </c>
      <c r="F11" s="25">
        <v>56631.199999999997</v>
      </c>
      <c r="G11" s="25">
        <f t="shared" si="0"/>
        <v>849468</v>
      </c>
      <c r="H11" s="24"/>
      <c r="I11" s="24"/>
      <c r="J11" s="24"/>
      <c r="K11" s="24"/>
      <c r="L11" s="25">
        <v>56631.199999999997</v>
      </c>
      <c r="M11" s="23">
        <f t="shared" si="1"/>
        <v>849468</v>
      </c>
      <c r="N11" s="23"/>
      <c r="O11" s="23"/>
      <c r="P11" s="25">
        <v>41949</v>
      </c>
      <c r="Q11" s="25">
        <v>41949</v>
      </c>
      <c r="R11" s="21" t="s">
        <v>65</v>
      </c>
      <c r="S11" s="9" t="s">
        <v>53</v>
      </c>
      <c r="T11" s="10">
        <f t="shared" si="2"/>
        <v>629235</v>
      </c>
      <c r="U11" s="10">
        <f t="shared" si="3"/>
        <v>220233</v>
      </c>
    </row>
    <row r="12" spans="1:21" s="11" customFormat="1" ht="110.4" x14ac:dyDescent="0.3">
      <c r="A12" s="20">
        <v>8</v>
      </c>
      <c r="B12" s="20" t="s">
        <v>16</v>
      </c>
      <c r="C12" s="20" t="s">
        <v>30</v>
      </c>
      <c r="D12" s="21" t="s">
        <v>42</v>
      </c>
      <c r="E12" s="20">
        <v>1</v>
      </c>
      <c r="F12" s="23">
        <v>40500</v>
      </c>
      <c r="G12" s="23">
        <f t="shared" si="0"/>
        <v>40500</v>
      </c>
      <c r="H12" s="24"/>
      <c r="I12" s="24"/>
      <c r="J12" s="24"/>
      <c r="K12" s="24"/>
      <c r="L12" s="23">
        <v>40500</v>
      </c>
      <c r="M12" s="23">
        <f t="shared" si="1"/>
        <v>40500</v>
      </c>
      <c r="N12" s="23"/>
      <c r="O12" s="23"/>
      <c r="P12" s="23">
        <v>40500</v>
      </c>
      <c r="Q12" s="23">
        <v>40500</v>
      </c>
      <c r="R12" s="20" t="s">
        <v>66</v>
      </c>
      <c r="S12" s="9" t="s">
        <v>53</v>
      </c>
      <c r="T12" s="10">
        <f t="shared" si="2"/>
        <v>40500</v>
      </c>
      <c r="U12" s="10">
        <f t="shared" si="3"/>
        <v>0</v>
      </c>
    </row>
    <row r="13" spans="1:21" s="11" customFormat="1" ht="110.4" x14ac:dyDescent="0.3">
      <c r="A13" s="20">
        <v>9</v>
      </c>
      <c r="B13" s="21" t="s">
        <v>31</v>
      </c>
      <c r="C13" s="21" t="s">
        <v>31</v>
      </c>
      <c r="D13" s="21" t="s">
        <v>14</v>
      </c>
      <c r="E13" s="21">
        <v>2</v>
      </c>
      <c r="F13" s="25">
        <v>110662.2</v>
      </c>
      <c r="G13" s="25">
        <f t="shared" si="0"/>
        <v>221324.4</v>
      </c>
      <c r="H13" s="24"/>
      <c r="I13" s="24"/>
      <c r="J13" s="24"/>
      <c r="K13" s="24"/>
      <c r="L13" s="25">
        <v>110662.2</v>
      </c>
      <c r="M13" s="23">
        <f t="shared" si="1"/>
        <v>221324.4</v>
      </c>
      <c r="N13" s="23"/>
      <c r="O13" s="23"/>
      <c r="P13" s="25">
        <v>81972</v>
      </c>
      <c r="Q13" s="25">
        <v>81972</v>
      </c>
      <c r="R13" s="21" t="s">
        <v>67</v>
      </c>
      <c r="S13" s="9" t="s">
        <v>53</v>
      </c>
      <c r="T13" s="10">
        <f t="shared" si="2"/>
        <v>163944</v>
      </c>
      <c r="U13" s="10">
        <f t="shared" si="3"/>
        <v>57380.399999999994</v>
      </c>
    </row>
    <row r="14" spans="1:21" s="11" customFormat="1" ht="110.4" x14ac:dyDescent="0.3">
      <c r="A14" s="20">
        <v>10</v>
      </c>
      <c r="B14" s="21" t="s">
        <v>32</v>
      </c>
      <c r="C14" s="21" t="s">
        <v>32</v>
      </c>
      <c r="D14" s="21" t="s">
        <v>14</v>
      </c>
      <c r="E14" s="21">
        <v>2</v>
      </c>
      <c r="F14" s="25">
        <v>138996</v>
      </c>
      <c r="G14" s="25">
        <f t="shared" si="0"/>
        <v>277992</v>
      </c>
      <c r="H14" s="24"/>
      <c r="I14" s="24"/>
      <c r="J14" s="24"/>
      <c r="K14" s="24"/>
      <c r="L14" s="25">
        <v>138996</v>
      </c>
      <c r="M14" s="23">
        <f t="shared" si="1"/>
        <v>277992</v>
      </c>
      <c r="N14" s="23"/>
      <c r="O14" s="23"/>
      <c r="P14" s="25">
        <v>102960</v>
      </c>
      <c r="Q14" s="25">
        <v>102960</v>
      </c>
      <c r="R14" s="21" t="s">
        <v>68</v>
      </c>
      <c r="S14" s="9" t="s">
        <v>53</v>
      </c>
      <c r="T14" s="10">
        <f t="shared" si="2"/>
        <v>205920</v>
      </c>
      <c r="U14" s="10">
        <f t="shared" si="3"/>
        <v>72072</v>
      </c>
    </row>
    <row r="15" spans="1:21" s="11" customFormat="1" ht="96.6" x14ac:dyDescent="0.3">
      <c r="A15" s="20">
        <v>11</v>
      </c>
      <c r="B15" s="21" t="s">
        <v>33</v>
      </c>
      <c r="C15" s="21" t="s">
        <v>33</v>
      </c>
      <c r="D15" s="21" t="s">
        <v>42</v>
      </c>
      <c r="E15" s="21">
        <v>5</v>
      </c>
      <c r="F15" s="25">
        <v>40932</v>
      </c>
      <c r="G15" s="25">
        <f t="shared" si="0"/>
        <v>204660</v>
      </c>
      <c r="H15" s="24"/>
      <c r="I15" s="24"/>
      <c r="J15" s="24"/>
      <c r="K15" s="24"/>
      <c r="L15" s="25">
        <v>40932</v>
      </c>
      <c r="M15" s="23">
        <f t="shared" si="1"/>
        <v>204660</v>
      </c>
      <c r="N15" s="23"/>
      <c r="O15" s="23"/>
      <c r="P15" s="25">
        <v>38280</v>
      </c>
      <c r="Q15" s="25">
        <v>38280</v>
      </c>
      <c r="R15" s="21" t="s">
        <v>69</v>
      </c>
      <c r="S15" s="9" t="s">
        <v>53</v>
      </c>
      <c r="T15" s="10">
        <f t="shared" si="2"/>
        <v>191400</v>
      </c>
      <c r="U15" s="10">
        <f t="shared" si="3"/>
        <v>13260</v>
      </c>
    </row>
    <row r="16" spans="1:21" s="11" customFormat="1" ht="94.8" customHeight="1" x14ac:dyDescent="0.3">
      <c r="A16" s="20">
        <v>12</v>
      </c>
      <c r="B16" s="21" t="s">
        <v>17</v>
      </c>
      <c r="C16" s="21" t="s">
        <v>34</v>
      </c>
      <c r="D16" s="21" t="s">
        <v>14</v>
      </c>
      <c r="E16" s="21">
        <v>10</v>
      </c>
      <c r="F16" s="25">
        <v>4528</v>
      </c>
      <c r="G16" s="25">
        <f t="shared" si="0"/>
        <v>45280</v>
      </c>
      <c r="H16" s="24"/>
      <c r="I16" s="24"/>
      <c r="J16" s="24"/>
      <c r="K16" s="24"/>
      <c r="L16" s="25">
        <v>4528</v>
      </c>
      <c r="M16" s="23">
        <f t="shared" si="1"/>
        <v>45280</v>
      </c>
      <c r="N16" s="23"/>
      <c r="O16" s="23">
        <v>4203</v>
      </c>
      <c r="P16" s="25"/>
      <c r="Q16" s="25">
        <v>4203</v>
      </c>
      <c r="R16" s="21" t="s">
        <v>56</v>
      </c>
      <c r="S16" s="9" t="s">
        <v>52</v>
      </c>
      <c r="T16" s="10">
        <f t="shared" si="2"/>
        <v>42030</v>
      </c>
      <c r="U16" s="10">
        <f t="shared" si="3"/>
        <v>3250</v>
      </c>
    </row>
    <row r="17" spans="1:21" s="11" customFormat="1" ht="96.6" x14ac:dyDescent="0.3">
      <c r="A17" s="20">
        <v>13</v>
      </c>
      <c r="B17" s="21" t="s">
        <v>18</v>
      </c>
      <c r="C17" s="21" t="s">
        <v>41</v>
      </c>
      <c r="D17" s="21" t="s">
        <v>40</v>
      </c>
      <c r="E17" s="21">
        <v>10</v>
      </c>
      <c r="F17" s="25">
        <v>2460</v>
      </c>
      <c r="G17" s="25">
        <f t="shared" si="0"/>
        <v>24600</v>
      </c>
      <c r="H17" s="24"/>
      <c r="I17" s="24"/>
      <c r="J17" s="24"/>
      <c r="K17" s="24"/>
      <c r="L17" s="25">
        <v>2460</v>
      </c>
      <c r="M17" s="23">
        <f t="shared" si="1"/>
        <v>24600</v>
      </c>
      <c r="N17" s="23"/>
      <c r="O17" s="23">
        <v>2170</v>
      </c>
      <c r="P17" s="25"/>
      <c r="Q17" s="25">
        <v>2170</v>
      </c>
      <c r="R17" s="21" t="s">
        <v>57</v>
      </c>
      <c r="S17" s="9" t="s">
        <v>52</v>
      </c>
      <c r="T17" s="10">
        <f t="shared" si="2"/>
        <v>21700</v>
      </c>
      <c r="U17" s="10">
        <f t="shared" si="3"/>
        <v>2900</v>
      </c>
    </row>
    <row r="18" spans="1:21" s="11" customFormat="1" ht="124.2" x14ac:dyDescent="0.3">
      <c r="A18" s="20">
        <v>14</v>
      </c>
      <c r="B18" s="21" t="s">
        <v>19</v>
      </c>
      <c r="C18" s="21" t="s">
        <v>19</v>
      </c>
      <c r="D18" s="21" t="s">
        <v>42</v>
      </c>
      <c r="E18" s="21">
        <v>2</v>
      </c>
      <c r="F18" s="25">
        <v>41000</v>
      </c>
      <c r="G18" s="25">
        <f t="shared" si="0"/>
        <v>82000</v>
      </c>
      <c r="H18" s="24"/>
      <c r="I18" s="24"/>
      <c r="J18" s="24"/>
      <c r="K18" s="24"/>
      <c r="L18" s="25">
        <v>41000</v>
      </c>
      <c r="M18" s="23">
        <f t="shared" si="1"/>
        <v>82000</v>
      </c>
      <c r="N18" s="23">
        <v>41000</v>
      </c>
      <c r="O18" s="23"/>
      <c r="P18" s="25"/>
      <c r="Q18" s="25">
        <v>41000</v>
      </c>
      <c r="R18" s="21" t="s">
        <v>58</v>
      </c>
      <c r="S18" s="9" t="s">
        <v>51</v>
      </c>
      <c r="T18" s="10">
        <f t="shared" si="2"/>
        <v>82000</v>
      </c>
      <c r="U18" s="10">
        <f t="shared" si="3"/>
        <v>0</v>
      </c>
    </row>
    <row r="19" spans="1:21" s="11" customFormat="1" ht="82.8" x14ac:dyDescent="0.3">
      <c r="A19" s="20">
        <v>15</v>
      </c>
      <c r="B19" s="21" t="s">
        <v>35</v>
      </c>
      <c r="C19" s="21" t="s">
        <v>35</v>
      </c>
      <c r="D19" s="21" t="s">
        <v>42</v>
      </c>
      <c r="E19" s="21">
        <v>1</v>
      </c>
      <c r="F19" s="25">
        <v>575276</v>
      </c>
      <c r="G19" s="25">
        <f t="shared" si="0"/>
        <v>575276</v>
      </c>
      <c r="H19" s="24"/>
      <c r="I19" s="24"/>
      <c r="J19" s="24"/>
      <c r="K19" s="24"/>
      <c r="L19" s="25">
        <v>575276</v>
      </c>
      <c r="M19" s="23">
        <f t="shared" si="1"/>
        <v>575276</v>
      </c>
      <c r="N19" s="23"/>
      <c r="O19" s="23"/>
      <c r="P19" s="25"/>
      <c r="Q19" s="25"/>
      <c r="R19" s="25"/>
      <c r="S19" s="9" t="s">
        <v>54</v>
      </c>
      <c r="T19" s="10">
        <f t="shared" ref="T19:T26" si="4">E19*Q19</f>
        <v>0</v>
      </c>
      <c r="U19" s="10"/>
    </row>
    <row r="20" spans="1:21" s="11" customFormat="1" ht="33.6" customHeight="1" x14ac:dyDescent="0.3">
      <c r="A20" s="20">
        <v>16</v>
      </c>
      <c r="B20" s="21" t="s">
        <v>36</v>
      </c>
      <c r="C20" s="21" t="s">
        <v>36</v>
      </c>
      <c r="D20" s="21" t="s">
        <v>42</v>
      </c>
      <c r="E20" s="21">
        <v>2</v>
      </c>
      <c r="F20" s="25">
        <v>62000</v>
      </c>
      <c r="G20" s="25">
        <f t="shared" si="0"/>
        <v>124000</v>
      </c>
      <c r="H20" s="24"/>
      <c r="I20" s="24"/>
      <c r="J20" s="24"/>
      <c r="K20" s="24"/>
      <c r="L20" s="25">
        <v>62000</v>
      </c>
      <c r="M20" s="23">
        <f t="shared" si="1"/>
        <v>124000</v>
      </c>
      <c r="N20" s="23"/>
      <c r="O20" s="23"/>
      <c r="P20" s="25"/>
      <c r="Q20" s="25"/>
      <c r="R20" s="21"/>
      <c r="S20" s="9" t="s">
        <v>54</v>
      </c>
      <c r="T20" s="10">
        <f t="shared" si="4"/>
        <v>0</v>
      </c>
      <c r="U20" s="10"/>
    </row>
    <row r="21" spans="1:21" s="11" customFormat="1" ht="55.2" x14ac:dyDescent="0.3">
      <c r="A21" s="20">
        <v>17</v>
      </c>
      <c r="B21" s="21" t="s">
        <v>37</v>
      </c>
      <c r="C21" s="21" t="s">
        <v>37</v>
      </c>
      <c r="D21" s="21" t="s">
        <v>42</v>
      </c>
      <c r="E21" s="21">
        <v>1</v>
      </c>
      <c r="F21" s="25">
        <v>123430</v>
      </c>
      <c r="G21" s="25">
        <f t="shared" si="0"/>
        <v>123430</v>
      </c>
      <c r="H21" s="24"/>
      <c r="I21" s="24"/>
      <c r="J21" s="24"/>
      <c r="K21" s="24"/>
      <c r="L21" s="25">
        <v>123430</v>
      </c>
      <c r="M21" s="23">
        <f t="shared" si="1"/>
        <v>123430</v>
      </c>
      <c r="N21" s="23"/>
      <c r="O21" s="23"/>
      <c r="P21" s="25"/>
      <c r="Q21" s="25"/>
      <c r="R21" s="21"/>
      <c r="S21" s="9" t="s">
        <v>54</v>
      </c>
      <c r="T21" s="10">
        <f t="shared" si="4"/>
        <v>0</v>
      </c>
      <c r="U21" s="10"/>
    </row>
    <row r="22" spans="1:21" s="11" customFormat="1" ht="55.2" x14ac:dyDescent="0.3">
      <c r="A22" s="20">
        <v>18</v>
      </c>
      <c r="B22" s="21" t="s">
        <v>38</v>
      </c>
      <c r="C22" s="21" t="s">
        <v>38</v>
      </c>
      <c r="D22" s="21" t="s">
        <v>42</v>
      </c>
      <c r="E22" s="21">
        <v>1</v>
      </c>
      <c r="F22" s="25">
        <v>6801</v>
      </c>
      <c r="G22" s="25">
        <f t="shared" si="0"/>
        <v>6801</v>
      </c>
      <c r="H22" s="24"/>
      <c r="I22" s="24"/>
      <c r="J22" s="24"/>
      <c r="K22" s="24"/>
      <c r="L22" s="25">
        <v>6801</v>
      </c>
      <c r="M22" s="23">
        <f t="shared" si="1"/>
        <v>6801</v>
      </c>
      <c r="N22" s="23"/>
      <c r="O22" s="23"/>
      <c r="P22" s="25"/>
      <c r="Q22" s="25"/>
      <c r="R22" s="21"/>
      <c r="S22" s="9" t="s">
        <v>54</v>
      </c>
      <c r="T22" s="10">
        <f t="shared" si="4"/>
        <v>0</v>
      </c>
      <c r="U22" s="10"/>
    </row>
    <row r="23" spans="1:21" s="11" customFormat="1" ht="27.6" x14ac:dyDescent="0.3">
      <c r="A23" s="20">
        <v>19</v>
      </c>
      <c r="B23" s="21" t="s">
        <v>20</v>
      </c>
      <c r="C23" s="21" t="s">
        <v>21</v>
      </c>
      <c r="D23" s="21" t="s">
        <v>42</v>
      </c>
      <c r="E23" s="21">
        <v>1</v>
      </c>
      <c r="F23" s="25">
        <v>59009</v>
      </c>
      <c r="G23" s="25">
        <f t="shared" si="0"/>
        <v>59009</v>
      </c>
      <c r="H23" s="24"/>
      <c r="I23" s="24"/>
      <c r="J23" s="24"/>
      <c r="K23" s="24"/>
      <c r="L23" s="25">
        <v>59009</v>
      </c>
      <c r="M23" s="23">
        <f t="shared" si="1"/>
        <v>59009</v>
      </c>
      <c r="N23" s="23"/>
      <c r="O23" s="23"/>
      <c r="P23" s="25"/>
      <c r="Q23" s="25"/>
      <c r="R23" s="21"/>
      <c r="S23" s="9" t="s">
        <v>54</v>
      </c>
      <c r="T23" s="10">
        <f t="shared" si="4"/>
        <v>0</v>
      </c>
      <c r="U23" s="10"/>
    </row>
    <row r="24" spans="1:21" s="11" customFormat="1" ht="27.6" x14ac:dyDescent="0.3">
      <c r="A24" s="20">
        <v>20</v>
      </c>
      <c r="B24" s="21" t="s">
        <v>22</v>
      </c>
      <c r="C24" s="21" t="s">
        <v>23</v>
      </c>
      <c r="D24" s="21" t="s">
        <v>42</v>
      </c>
      <c r="E24" s="21">
        <v>1</v>
      </c>
      <c r="F24" s="25">
        <v>59009</v>
      </c>
      <c r="G24" s="25">
        <f t="shared" si="0"/>
        <v>59009</v>
      </c>
      <c r="H24" s="24"/>
      <c r="I24" s="24"/>
      <c r="J24" s="24"/>
      <c r="K24" s="24"/>
      <c r="L24" s="25">
        <v>59009</v>
      </c>
      <c r="M24" s="23">
        <f t="shared" si="1"/>
        <v>59009</v>
      </c>
      <c r="N24" s="23"/>
      <c r="O24" s="23"/>
      <c r="P24" s="25"/>
      <c r="Q24" s="25"/>
      <c r="R24" s="21"/>
      <c r="S24" s="9" t="s">
        <v>54</v>
      </c>
      <c r="T24" s="10">
        <f t="shared" si="4"/>
        <v>0</v>
      </c>
      <c r="U24" s="10"/>
    </row>
    <row r="25" spans="1:21" s="11" customFormat="1" ht="41.4" x14ac:dyDescent="0.3">
      <c r="A25" s="20">
        <v>21</v>
      </c>
      <c r="B25" s="22" t="s">
        <v>39</v>
      </c>
      <c r="C25" s="22" t="s">
        <v>39</v>
      </c>
      <c r="D25" s="21" t="s">
        <v>42</v>
      </c>
      <c r="E25" s="21">
        <v>1</v>
      </c>
      <c r="F25" s="25">
        <v>59013</v>
      </c>
      <c r="G25" s="25">
        <f t="shared" si="0"/>
        <v>59013</v>
      </c>
      <c r="H25" s="24"/>
      <c r="I25" s="24"/>
      <c r="J25" s="24"/>
      <c r="K25" s="24"/>
      <c r="L25" s="25">
        <v>59013</v>
      </c>
      <c r="M25" s="23">
        <f t="shared" si="1"/>
        <v>59013</v>
      </c>
      <c r="N25" s="23"/>
      <c r="O25" s="23"/>
      <c r="P25" s="25"/>
      <c r="Q25" s="25"/>
      <c r="R25" s="21"/>
      <c r="S25" s="9" t="s">
        <v>54</v>
      </c>
      <c r="T25" s="10">
        <f t="shared" si="4"/>
        <v>0</v>
      </c>
      <c r="U25" s="10"/>
    </row>
    <row r="26" spans="1:21" s="11" customFormat="1" ht="41.4" x14ac:dyDescent="0.3">
      <c r="A26" s="20">
        <v>22</v>
      </c>
      <c r="B26" s="21" t="s">
        <v>43</v>
      </c>
      <c r="C26" s="21" t="s">
        <v>44</v>
      </c>
      <c r="D26" s="21" t="s">
        <v>40</v>
      </c>
      <c r="E26" s="21">
        <v>5000</v>
      </c>
      <c r="F26" s="25">
        <v>45</v>
      </c>
      <c r="G26" s="25">
        <f>E26*F26</f>
        <v>225000</v>
      </c>
      <c r="H26" s="24"/>
      <c r="I26" s="24"/>
      <c r="J26" s="24"/>
      <c r="K26" s="24"/>
      <c r="L26" s="25">
        <v>45</v>
      </c>
      <c r="M26" s="23">
        <f t="shared" si="1"/>
        <v>225000</v>
      </c>
      <c r="N26" s="23"/>
      <c r="O26" s="23"/>
      <c r="P26" s="25"/>
      <c r="Q26" s="25"/>
      <c r="R26" s="21"/>
      <c r="S26" s="9" t="s">
        <v>54</v>
      </c>
      <c r="T26" s="10">
        <f t="shared" si="4"/>
        <v>0</v>
      </c>
      <c r="U26" s="10"/>
    </row>
    <row r="27" spans="1:21" s="18" customFormat="1" x14ac:dyDescent="0.25">
      <c r="A27" s="12"/>
      <c r="B27" s="12" t="s">
        <v>13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3">
        <f>SUBTOTAL(9,M5:M26)</f>
        <v>4938356.6999999993</v>
      </c>
      <c r="N27" s="14"/>
      <c r="O27" s="14"/>
      <c r="P27" s="14"/>
      <c r="Q27" s="14"/>
      <c r="R27" s="15"/>
      <c r="S27" s="15"/>
      <c r="T27" s="16">
        <f>SUBTOTAL(9,T5:T26)</f>
        <v>3074041</v>
      </c>
      <c r="U27" s="17">
        <f>SUM(U5:U26)</f>
        <v>632777.69999999995</v>
      </c>
    </row>
    <row r="28" spans="1:21" x14ac:dyDescent="0.25">
      <c r="U28" s="19"/>
    </row>
  </sheetData>
  <pageMargins left="0" right="0.70866141732283472" top="0" bottom="0" header="0.31496062992125984" footer="0"/>
  <pageSetup paperSize="9" scale="5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</vt:lpstr>
      <vt:lpstr>'Приложение 1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Нуриля Тастанова</dc:creator>
  <cp:lastModifiedBy>Маржан Жумабаева</cp:lastModifiedBy>
  <cp:lastPrinted>2024-10-01T05:29:14Z</cp:lastPrinted>
  <dcterms:created xsi:type="dcterms:W3CDTF">2023-08-15T05:50:01Z</dcterms:created>
  <dcterms:modified xsi:type="dcterms:W3CDTF">2024-10-01T05:23:11Z</dcterms:modified>
</cp:coreProperties>
</file>